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😀\wl\投稿过程-结果\NC--最终格式\Source Data\"/>
    </mc:Choice>
  </mc:AlternateContent>
  <xr:revisionPtr revIDLastSave="0" documentId="13_ncr:1_{A5D7780B-134B-461E-98E4-04D1B5105FE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SI_Fig. 8a,b" sheetId="2" r:id="rId1"/>
    <sheet name="SI_Fig.9" sheetId="4" r:id="rId2"/>
    <sheet name="SI_Fig. 11a,b" sheetId="3" r:id="rId3"/>
    <sheet name="SI_Fig.12" sheetId="5" r:id="rId4"/>
    <sheet name="SI_Fig. 13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  <c r="M6" i="4"/>
  <c r="M7" i="4"/>
  <c r="M8" i="4"/>
  <c r="L6" i="4"/>
  <c r="L7" i="4"/>
  <c r="L8" i="4"/>
  <c r="M5" i="4"/>
  <c r="L5" i="4"/>
  <c r="H6" i="4"/>
  <c r="H7" i="4"/>
  <c r="H8" i="4"/>
  <c r="H5" i="4"/>
  <c r="G6" i="4"/>
  <c r="G7" i="4"/>
  <c r="G8" i="4"/>
  <c r="G5" i="4"/>
  <c r="G6" i="5"/>
  <c r="G7" i="5"/>
  <c r="G8" i="5"/>
  <c r="G9" i="5"/>
  <c r="F6" i="5"/>
  <c r="F7" i="5"/>
  <c r="F8" i="5"/>
  <c r="F9" i="5"/>
  <c r="F5" i="5"/>
  <c r="V14" i="3"/>
  <c r="U14" i="3"/>
  <c r="Q14" i="3"/>
  <c r="P14" i="3"/>
  <c r="L14" i="3"/>
  <c r="K14" i="3"/>
  <c r="G14" i="3"/>
  <c r="F14" i="3"/>
  <c r="V13" i="3"/>
  <c r="U13" i="3"/>
  <c r="Q13" i="3"/>
  <c r="P13" i="3"/>
  <c r="L13" i="3"/>
  <c r="K13" i="3"/>
  <c r="G13" i="3"/>
  <c r="F13" i="3"/>
  <c r="V12" i="3"/>
  <c r="U12" i="3"/>
  <c r="Q12" i="3"/>
  <c r="P12" i="3"/>
  <c r="L12" i="3"/>
  <c r="K12" i="3"/>
  <c r="G12" i="3"/>
  <c r="F12" i="3"/>
  <c r="V5" i="3"/>
  <c r="V6" i="3"/>
  <c r="V4" i="3"/>
  <c r="F4" i="3"/>
  <c r="K4" i="3"/>
  <c r="P4" i="3"/>
  <c r="U5" i="3"/>
  <c r="U6" i="3"/>
  <c r="U4" i="3"/>
  <c r="Q5" i="3"/>
  <c r="Q6" i="3"/>
  <c r="Q4" i="3"/>
  <c r="P5" i="3"/>
  <c r="P6" i="3"/>
  <c r="L5" i="3"/>
  <c r="L6" i="3"/>
  <c r="L4" i="3"/>
  <c r="K5" i="3"/>
  <c r="K6" i="3"/>
  <c r="G5" i="3"/>
  <c r="G6" i="3"/>
  <c r="G4" i="3"/>
  <c r="F5" i="3"/>
  <c r="F6" i="3"/>
</calcChain>
</file>

<file path=xl/sharedStrings.xml><?xml version="1.0" encoding="utf-8"?>
<sst xmlns="http://schemas.openxmlformats.org/spreadsheetml/2006/main" count="104" uniqueCount="39">
  <si>
    <t>(b)</t>
    <phoneticPr fontId="2" type="noConversion"/>
  </si>
  <si>
    <t>Time(h)</t>
    <phoneticPr fontId="2" type="noConversion"/>
  </si>
  <si>
    <r>
      <t>OD</t>
    </r>
    <r>
      <rPr>
        <sz val="9"/>
        <color theme="1"/>
        <rFont val="Arial"/>
        <family val="2"/>
      </rPr>
      <t>600</t>
    </r>
    <phoneticPr fontId="2" type="noConversion"/>
  </si>
  <si>
    <t>1 concentration (g/L)</t>
    <phoneticPr fontId="2" type="noConversion"/>
  </si>
  <si>
    <t>1b concentration (g/L)</t>
    <phoneticPr fontId="2" type="noConversion"/>
  </si>
  <si>
    <t>1st</t>
    <phoneticPr fontId="2" type="noConversion"/>
  </si>
  <si>
    <t>2nd</t>
    <phoneticPr fontId="2" type="noConversion"/>
  </si>
  <si>
    <t>3rd</t>
    <phoneticPr fontId="2" type="noConversion"/>
  </si>
  <si>
    <t>AVERAGE</t>
    <phoneticPr fontId="2" type="noConversion"/>
  </si>
  <si>
    <t>STDEV</t>
    <phoneticPr fontId="2" type="noConversion"/>
  </si>
  <si>
    <t>(a)</t>
    <phoneticPr fontId="2" type="noConversion"/>
  </si>
  <si>
    <t>W15M1</t>
  </si>
  <si>
    <t>W15M2</t>
  </si>
  <si>
    <t>W15M3</t>
  </si>
  <si>
    <t>W15M4</t>
  </si>
  <si>
    <t>W12M1</t>
  </si>
  <si>
    <t>W12M2</t>
  </si>
  <si>
    <t>W12M3</t>
  </si>
  <si>
    <t>W12M4</t>
  </si>
  <si>
    <t>W12M5</t>
  </si>
  <si>
    <t>Supplementary Figure 8</t>
    <phoneticPr fontId="2" type="noConversion"/>
  </si>
  <si>
    <t>Time(day)</t>
    <phoneticPr fontId="2" type="noConversion"/>
  </si>
  <si>
    <t>wt (product)</t>
    <phoneticPr fontId="2" type="noConversion"/>
  </si>
  <si>
    <t>wt (substrate)</t>
    <phoneticPr fontId="2" type="noConversion"/>
  </si>
  <si>
    <t>w12m5 (product)</t>
    <phoneticPr fontId="2" type="noConversion"/>
  </si>
  <si>
    <t>w12m5 (substrate)</t>
    <phoneticPr fontId="2" type="noConversion"/>
  </si>
  <si>
    <t>w15m4 (product)</t>
    <phoneticPr fontId="2" type="noConversion"/>
  </si>
  <si>
    <t>w15m4 (substrate)</t>
    <phoneticPr fontId="2" type="noConversion"/>
  </si>
  <si>
    <t>Supplementary Figure 9</t>
    <phoneticPr fontId="2" type="noConversion"/>
  </si>
  <si>
    <r>
      <t xml:space="preserve">Selectivity results of different mutants of CYP68J5_fg towards substrates </t>
    </r>
    <r>
      <rPr>
        <b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4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5</t>
    </r>
    <r>
      <rPr>
        <sz val="11"/>
        <color theme="1"/>
        <rFont val="Arial"/>
        <family val="2"/>
      </rPr>
      <t xml:space="preserve"> and </t>
    </r>
    <r>
      <rPr>
        <b/>
        <sz val="11"/>
        <color theme="1"/>
        <rFont val="Arial"/>
        <family val="2"/>
      </rPr>
      <t>6</t>
    </r>
    <r>
      <rPr>
        <sz val="11"/>
        <color theme="1"/>
        <rFont val="Arial"/>
        <family val="2"/>
      </rPr>
      <t xml:space="preserve"> (%)</t>
    </r>
    <phoneticPr fontId="2" type="noConversion"/>
  </si>
  <si>
    <r>
      <t xml:space="preserve">Conversion rates of different mutants of CYP68J5_fg towards substrates </t>
    </r>
    <r>
      <rPr>
        <b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4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5</t>
    </r>
    <r>
      <rPr>
        <sz val="11"/>
        <color theme="1"/>
        <rFont val="Arial"/>
        <family val="2"/>
      </rPr>
      <t xml:space="preserve"> and </t>
    </r>
    <r>
      <rPr>
        <b/>
        <sz val="11"/>
        <color theme="1"/>
        <rFont val="Arial"/>
        <family val="2"/>
      </rPr>
      <t>6</t>
    </r>
    <phoneticPr fontId="2" type="noConversion"/>
  </si>
  <si>
    <t>Supplementary Figure 11</t>
    <phoneticPr fontId="2" type="noConversion"/>
  </si>
  <si>
    <t>Supplementary Figure 13</t>
    <phoneticPr fontId="2" type="noConversion"/>
  </si>
  <si>
    <t>Supplementary Figure 12</t>
    <phoneticPr fontId="2" type="noConversion"/>
  </si>
  <si>
    <t>relative activity</t>
    <phoneticPr fontId="2" type="noConversion"/>
  </si>
  <si>
    <t>1a concentration (mM)</t>
    <phoneticPr fontId="2" type="noConversion"/>
  </si>
  <si>
    <t>Time (h)</t>
    <phoneticPr fontId="2" type="noConversion"/>
  </si>
  <si>
    <t>The yiled of AD (%)</t>
    <phoneticPr fontId="2" type="noConversion"/>
  </si>
  <si>
    <t>The yield of TS 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</si>
</sst>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81" formatCode="0.00_);[Red]\(0.00\)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6" fontId="1" fillId="0" borderId="8" xfId="0" applyNumberFormat="1" applyFont="1" applyBorder="1" applyAlignment="1">
      <alignment horizont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3" fillId="0" borderId="5" xfId="0" applyNumberFormat="1" applyFont="1" applyBorder="1"/>
    <xf numFmtId="176" fontId="3" fillId="0" borderId="0" xfId="0" applyNumberFormat="1" applyFont="1"/>
    <xf numFmtId="176" fontId="3" fillId="0" borderId="7" xfId="0" applyNumberFormat="1" applyFont="1" applyBorder="1"/>
    <xf numFmtId="176" fontId="3" fillId="0" borderId="1" xfId="0" applyNumberFormat="1" applyFont="1" applyBorder="1"/>
    <xf numFmtId="176" fontId="7" fillId="0" borderId="0" xfId="0" applyNumberFormat="1" applyFont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Border="1"/>
    <xf numFmtId="181" fontId="1" fillId="0" borderId="3" xfId="0" applyNumberFormat="1" applyFont="1" applyBorder="1" applyAlignment="1">
      <alignment horizontal="center" vertical="center"/>
    </xf>
    <xf numFmtId="181" fontId="1" fillId="0" borderId="4" xfId="0" applyNumberFormat="1" applyFont="1" applyBorder="1" applyAlignment="1">
      <alignment horizontal="center" vertical="center"/>
    </xf>
    <xf numFmtId="181" fontId="3" fillId="0" borderId="5" xfId="0" applyNumberFormat="1" applyFont="1" applyBorder="1"/>
    <xf numFmtId="181" fontId="3" fillId="0" borderId="0" xfId="0" applyNumberFormat="1" applyFont="1" applyBorder="1"/>
    <xf numFmtId="181" fontId="1" fillId="0" borderId="0" xfId="0" applyNumberFormat="1" applyFont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3" fillId="0" borderId="7" xfId="0" applyNumberFormat="1" applyFont="1" applyBorder="1"/>
    <xf numFmtId="181" fontId="3" fillId="0" borderId="1" xfId="0" applyNumberFormat="1" applyFont="1" applyBorder="1"/>
    <xf numFmtId="181" fontId="1" fillId="0" borderId="1" xfId="0" applyNumberFormat="1" applyFont="1" applyBorder="1" applyAlignment="1">
      <alignment horizontal="center" vertical="center"/>
    </xf>
    <xf numFmtId="181" fontId="1" fillId="0" borderId="8" xfId="0" applyNumberFormat="1" applyFont="1" applyBorder="1" applyAlignment="1">
      <alignment horizontal="center" vertical="center"/>
    </xf>
    <xf numFmtId="181" fontId="7" fillId="0" borderId="2" xfId="0" applyNumberFormat="1" applyFont="1" applyBorder="1" applyAlignment="1">
      <alignment horizontal="center" vertical="center"/>
    </xf>
    <xf numFmtId="181" fontId="7" fillId="0" borderId="3" xfId="0" applyNumberFormat="1" applyFont="1" applyBorder="1" applyAlignment="1">
      <alignment horizontal="center" vertical="center"/>
    </xf>
    <xf numFmtId="181" fontId="7" fillId="0" borderId="5" xfId="0" applyNumberFormat="1" applyFont="1" applyBorder="1" applyAlignment="1">
      <alignment horizontal="center" vertical="center"/>
    </xf>
    <xf numFmtId="181" fontId="7" fillId="0" borderId="0" xfId="0" applyNumberFormat="1" applyFont="1" applyBorder="1" applyAlignment="1">
      <alignment horizontal="center" vertical="center"/>
    </xf>
    <xf numFmtId="181" fontId="7" fillId="0" borderId="7" xfId="0" applyNumberFormat="1" applyFont="1" applyBorder="1" applyAlignment="1">
      <alignment horizontal="center" vertical="center"/>
    </xf>
    <xf numFmtId="181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81" fontId="3" fillId="0" borderId="6" xfId="0" applyNumberFormat="1" applyFont="1" applyBorder="1"/>
    <xf numFmtId="181" fontId="3" fillId="0" borderId="8" xfId="0" applyNumberFormat="1" applyFont="1" applyBorder="1"/>
    <xf numFmtId="181" fontId="1" fillId="0" borderId="0" xfId="0" applyNumberFormat="1" applyFont="1" applyBorder="1"/>
    <xf numFmtId="181" fontId="1" fillId="0" borderId="6" xfId="0" applyNumberFormat="1" applyFont="1" applyBorder="1"/>
    <xf numFmtId="181" fontId="1" fillId="0" borderId="1" xfId="0" applyNumberFormat="1" applyFont="1" applyBorder="1"/>
    <xf numFmtId="181" fontId="1" fillId="0" borderId="8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7482-270F-4F48-9791-36ADEECA6734}">
  <dimension ref="A1:L44"/>
  <sheetViews>
    <sheetView workbookViewId="0"/>
  </sheetViews>
  <sheetFormatPr defaultRowHeight="14.25" x14ac:dyDescent="0.2"/>
  <cols>
    <col min="1" max="1" width="20.25" style="16" customWidth="1"/>
    <col min="2" max="2" width="9" style="1"/>
    <col min="3" max="11" width="11" style="15" customWidth="1"/>
    <col min="12" max="16384" width="9" style="16"/>
  </cols>
  <sheetData>
    <row r="1" spans="1:11" ht="17.25" customHeight="1" x14ac:dyDescent="0.2">
      <c r="A1" s="14" t="s">
        <v>20</v>
      </c>
    </row>
    <row r="2" spans="1:11" ht="17.25" customHeight="1" thickBot="1" x14ac:dyDescent="0.25">
      <c r="A2" s="1" t="s">
        <v>10</v>
      </c>
      <c r="C2" s="40" t="s">
        <v>29</v>
      </c>
      <c r="D2" s="40"/>
      <c r="E2" s="40"/>
      <c r="F2" s="40"/>
      <c r="G2" s="40"/>
      <c r="H2" s="40"/>
      <c r="I2" s="40"/>
      <c r="J2" s="40"/>
      <c r="K2" s="40"/>
    </row>
    <row r="3" spans="1:11" ht="17.25" customHeight="1" x14ac:dyDescent="0.2">
      <c r="C3" s="4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6" t="s">
        <v>19</v>
      </c>
    </row>
    <row r="4" spans="1:11" ht="17.25" customHeight="1" x14ac:dyDescent="0.2">
      <c r="B4" s="1">
        <v>2</v>
      </c>
      <c r="C4" s="19"/>
      <c r="D4" s="20">
        <v>93.234579999999994</v>
      </c>
      <c r="E4" s="21">
        <v>88.474499999999992</v>
      </c>
      <c r="F4" s="21">
        <v>96.120033333333325</v>
      </c>
      <c r="G4" s="21">
        <v>65.106973333333329</v>
      </c>
      <c r="H4" s="21">
        <v>79.100456666666659</v>
      </c>
      <c r="I4" s="21">
        <v>74.610286666666667</v>
      </c>
      <c r="J4" s="21">
        <v>88.895943333333335</v>
      </c>
      <c r="K4" s="22"/>
    </row>
    <row r="5" spans="1:11" ht="17.25" customHeight="1" x14ac:dyDescent="0.2">
      <c r="B5" s="1">
        <v>3</v>
      </c>
      <c r="C5" s="19">
        <v>75.078576666666663</v>
      </c>
      <c r="D5" s="21">
        <v>100</v>
      </c>
      <c r="E5" s="21">
        <v>71.608513333333335</v>
      </c>
      <c r="F5" s="21">
        <v>67.802413333333334</v>
      </c>
      <c r="G5" s="21">
        <v>32.023356666666665</v>
      </c>
      <c r="H5" s="21">
        <v>52.458253333333339</v>
      </c>
      <c r="I5" s="21">
        <v>80.419380000000004</v>
      </c>
      <c r="J5" s="21">
        <v>100</v>
      </c>
      <c r="K5" s="22">
        <v>100</v>
      </c>
    </row>
    <row r="6" spans="1:11" ht="17.25" customHeight="1" x14ac:dyDescent="0.2">
      <c r="B6" s="1">
        <v>4</v>
      </c>
      <c r="C6" s="19"/>
      <c r="D6" s="21"/>
      <c r="E6" s="21"/>
      <c r="F6" s="21"/>
      <c r="G6" s="21">
        <v>100</v>
      </c>
      <c r="H6" s="21">
        <v>100</v>
      </c>
      <c r="I6" s="21">
        <v>100</v>
      </c>
      <c r="J6" s="21">
        <v>100</v>
      </c>
      <c r="K6" s="22">
        <v>100</v>
      </c>
    </row>
    <row r="7" spans="1:11" ht="17.25" customHeight="1" x14ac:dyDescent="0.2">
      <c r="B7" s="1">
        <v>5</v>
      </c>
      <c r="C7" s="19">
        <v>85.166690000000003</v>
      </c>
      <c r="D7" s="21">
        <v>96.003003333333325</v>
      </c>
      <c r="E7" s="21">
        <v>97.248616666666678</v>
      </c>
      <c r="F7" s="21">
        <v>97.62457666666667</v>
      </c>
      <c r="G7" s="21"/>
      <c r="H7" s="21"/>
      <c r="I7" s="21"/>
      <c r="J7" s="21"/>
      <c r="K7" s="22"/>
    </row>
    <row r="8" spans="1:11" ht="17.25" customHeight="1" thickBot="1" x14ac:dyDescent="0.25">
      <c r="B8" s="1">
        <v>6</v>
      </c>
      <c r="C8" s="23">
        <v>81.207813333333334</v>
      </c>
      <c r="D8" s="24">
        <v>94.602539999999991</v>
      </c>
      <c r="E8" s="24">
        <v>95.39488999999999</v>
      </c>
      <c r="F8" s="24">
        <v>99.364486666666664</v>
      </c>
      <c r="G8" s="24"/>
      <c r="H8" s="24"/>
      <c r="I8" s="24"/>
      <c r="J8" s="24"/>
      <c r="K8" s="25"/>
    </row>
    <row r="9" spans="1:11" ht="17.25" customHeight="1" x14ac:dyDescent="0.2"/>
    <row r="10" spans="1:11" ht="17.25" customHeight="1" x14ac:dyDescent="0.2"/>
    <row r="11" spans="1:11" ht="17.25" customHeight="1" thickBot="1" x14ac:dyDescent="0.25">
      <c r="C11" s="41" t="s">
        <v>30</v>
      </c>
      <c r="D11" s="41"/>
      <c r="E11" s="41"/>
      <c r="F11" s="41"/>
      <c r="G11" s="41"/>
      <c r="H11" s="41"/>
      <c r="I11" s="41"/>
      <c r="J11" s="41"/>
      <c r="K11" s="41"/>
    </row>
    <row r="12" spans="1:11" ht="17.25" customHeight="1" x14ac:dyDescent="0.2">
      <c r="A12" s="1" t="s">
        <v>0</v>
      </c>
      <c r="C12" s="8" t="s">
        <v>11</v>
      </c>
      <c r="D12" s="9" t="s">
        <v>12</v>
      </c>
      <c r="E12" s="9" t="s">
        <v>13</v>
      </c>
      <c r="F12" s="9" t="s">
        <v>14</v>
      </c>
      <c r="G12" s="9" t="s">
        <v>15</v>
      </c>
      <c r="H12" s="9" t="s">
        <v>16</v>
      </c>
      <c r="I12" s="9" t="s">
        <v>17</v>
      </c>
      <c r="J12" s="9" t="s">
        <v>18</v>
      </c>
      <c r="K12" s="10" t="s">
        <v>19</v>
      </c>
    </row>
    <row r="13" spans="1:11" ht="17.25" customHeight="1" x14ac:dyDescent="0.2">
      <c r="B13" s="1">
        <v>2</v>
      </c>
      <c r="C13" s="19"/>
      <c r="D13" s="21">
        <v>41.18</v>
      </c>
      <c r="E13" s="21">
        <v>40.18533333333334</v>
      </c>
      <c r="F13" s="21">
        <v>35.26</v>
      </c>
      <c r="G13" s="21">
        <v>70.188000000000002</v>
      </c>
      <c r="H13" s="21">
        <v>97.184333333333328</v>
      </c>
      <c r="I13" s="21">
        <v>77.166000000000011</v>
      </c>
      <c r="J13" s="21">
        <v>84.437333333333328</v>
      </c>
      <c r="K13" s="22"/>
    </row>
    <row r="14" spans="1:11" ht="17.25" customHeight="1" x14ac:dyDescent="0.2">
      <c r="B14" s="1">
        <v>3</v>
      </c>
      <c r="C14" s="19">
        <v>25.090666666666667</v>
      </c>
      <c r="D14" s="21">
        <v>39.554000000000002</v>
      </c>
      <c r="E14" s="21">
        <v>18.681999999999999</v>
      </c>
      <c r="F14" s="21">
        <v>13.935666666666668</v>
      </c>
      <c r="G14" s="21">
        <v>46.550999999999995</v>
      </c>
      <c r="H14" s="21">
        <v>63.236000000000011</v>
      </c>
      <c r="I14" s="21">
        <v>61.911999999999999</v>
      </c>
      <c r="J14" s="21">
        <v>18.316000000000003</v>
      </c>
      <c r="K14" s="22">
        <v>21.007000000000001</v>
      </c>
    </row>
    <row r="15" spans="1:11" ht="17.25" customHeight="1" x14ac:dyDescent="0.2">
      <c r="B15" s="1">
        <v>4</v>
      </c>
      <c r="C15" s="19"/>
      <c r="D15" s="20"/>
      <c r="E15" s="20"/>
      <c r="F15" s="20"/>
      <c r="G15" s="21">
        <v>31.853999999999999</v>
      </c>
      <c r="H15" s="21">
        <v>45.550333333333334</v>
      </c>
      <c r="I15" s="21">
        <v>36.036500000000004</v>
      </c>
      <c r="J15" s="21">
        <v>54.02</v>
      </c>
      <c r="K15" s="22">
        <v>100</v>
      </c>
    </row>
    <row r="16" spans="1:11" ht="17.25" customHeight="1" x14ac:dyDescent="0.2">
      <c r="B16" s="1">
        <v>5</v>
      </c>
      <c r="C16" s="19">
        <v>96.968333333333305</v>
      </c>
      <c r="D16" s="38">
        <v>97.730333333333348</v>
      </c>
      <c r="E16" s="38">
        <v>98.050333333333342</v>
      </c>
      <c r="F16" s="38">
        <v>96.613666666666674</v>
      </c>
      <c r="G16" s="21"/>
      <c r="H16" s="21"/>
      <c r="I16" s="21"/>
      <c r="J16" s="21"/>
      <c r="K16" s="22"/>
    </row>
    <row r="17" spans="2:12" ht="17.25" customHeight="1" thickBot="1" x14ac:dyDescent="0.25">
      <c r="B17" s="1">
        <v>6</v>
      </c>
      <c r="C17" s="23">
        <v>97.995000000000005</v>
      </c>
      <c r="D17" s="39">
        <v>97.658666666666662</v>
      </c>
      <c r="E17" s="39">
        <v>97.452666666666673</v>
      </c>
      <c r="F17" s="39">
        <v>97.492999999999995</v>
      </c>
      <c r="G17" s="24"/>
      <c r="H17" s="24"/>
      <c r="I17" s="24"/>
      <c r="J17" s="24"/>
      <c r="K17" s="25"/>
    </row>
    <row r="18" spans="2:12" ht="17.25" customHeight="1" x14ac:dyDescent="0.2">
      <c r="D18" s="7"/>
      <c r="E18" s="7"/>
      <c r="F18" s="7"/>
    </row>
    <row r="19" spans="2:12" ht="17.25" customHeight="1" x14ac:dyDescent="0.2">
      <c r="D19" s="7"/>
      <c r="E19" s="7"/>
      <c r="F19" s="7"/>
    </row>
    <row r="20" spans="2:12" ht="17.25" customHeight="1" x14ac:dyDescent="0.2">
      <c r="D20" s="7"/>
      <c r="E20" s="7"/>
      <c r="F20" s="7"/>
    </row>
    <row r="21" spans="2:12" ht="17.25" customHeight="1" x14ac:dyDescent="0.2">
      <c r="D21" s="7"/>
      <c r="E21" s="7"/>
      <c r="F21" s="7"/>
      <c r="G21" s="7"/>
      <c r="J21" s="2"/>
      <c r="K21" s="2"/>
      <c r="L21" s="2"/>
    </row>
    <row r="22" spans="2:12" x14ac:dyDescent="0.2">
      <c r="D22" s="7"/>
      <c r="E22" s="7"/>
      <c r="F22" s="7"/>
      <c r="G22" s="7"/>
      <c r="J22" s="2"/>
      <c r="K22" s="2"/>
      <c r="L22" s="2"/>
    </row>
    <row r="23" spans="2:12" x14ac:dyDescent="0.2">
      <c r="D23" s="7"/>
      <c r="E23" s="7"/>
      <c r="F23" s="7"/>
      <c r="G23" s="7"/>
      <c r="J23" s="2"/>
      <c r="K23" s="2"/>
      <c r="L23" s="2"/>
    </row>
    <row r="24" spans="2:12" x14ac:dyDescent="0.2">
      <c r="D24" s="7"/>
      <c r="E24" s="7"/>
      <c r="F24" s="7"/>
      <c r="G24" s="7"/>
      <c r="J24" s="2"/>
      <c r="K24" s="2"/>
      <c r="L24" s="2"/>
    </row>
    <row r="25" spans="2:12" x14ac:dyDescent="0.2">
      <c r="D25" s="7"/>
      <c r="E25" s="7"/>
      <c r="F25" s="7"/>
      <c r="G25" s="7"/>
      <c r="J25" s="2"/>
      <c r="K25" s="2"/>
      <c r="L25" s="2"/>
    </row>
    <row r="26" spans="2:12" x14ac:dyDescent="0.2">
      <c r="D26" s="7"/>
      <c r="E26" s="7"/>
      <c r="F26" s="7"/>
      <c r="G26" s="7"/>
      <c r="J26" s="2"/>
      <c r="K26" s="2"/>
      <c r="L26" s="2"/>
    </row>
    <row r="27" spans="2:12" x14ac:dyDescent="0.2">
      <c r="D27" s="7"/>
      <c r="E27" s="7"/>
      <c r="F27" s="7"/>
      <c r="G27" s="7"/>
      <c r="J27" s="2"/>
      <c r="K27" s="2"/>
      <c r="L27" s="2"/>
    </row>
    <row r="28" spans="2:12" x14ac:dyDescent="0.2">
      <c r="D28" s="7"/>
      <c r="E28" s="7"/>
      <c r="F28" s="7"/>
      <c r="G28" s="7"/>
      <c r="J28" s="2"/>
      <c r="K28" s="2"/>
      <c r="L28" s="2"/>
    </row>
    <row r="29" spans="2:12" x14ac:dyDescent="0.2">
      <c r="D29" s="7"/>
      <c r="E29" s="7"/>
      <c r="F29" s="7"/>
      <c r="G29" s="7"/>
      <c r="J29" s="2"/>
      <c r="K29" s="2"/>
      <c r="L29" s="2"/>
    </row>
    <row r="30" spans="2:12" x14ac:dyDescent="0.2">
      <c r="D30" s="7"/>
      <c r="E30" s="7"/>
      <c r="F30" s="7"/>
      <c r="G30" s="7"/>
      <c r="J30" s="2"/>
      <c r="K30" s="2"/>
      <c r="L30" s="2"/>
    </row>
    <row r="31" spans="2:12" x14ac:dyDescent="0.2">
      <c r="D31" s="7"/>
      <c r="E31" s="2"/>
      <c r="F31" s="2"/>
      <c r="G31" s="2"/>
      <c r="J31" s="2"/>
      <c r="K31" s="2"/>
      <c r="L31" s="2"/>
    </row>
    <row r="32" spans="2:12" x14ac:dyDescent="0.2">
      <c r="D32" s="7"/>
      <c r="E32" s="2"/>
      <c r="F32" s="2"/>
      <c r="G32" s="2"/>
      <c r="J32" s="2"/>
      <c r="K32" s="2"/>
      <c r="L32" s="2"/>
    </row>
    <row r="33" spans="4:7" x14ac:dyDescent="0.2">
      <c r="D33" s="7"/>
      <c r="E33" s="2"/>
      <c r="F33" s="2"/>
      <c r="G33" s="2"/>
    </row>
    <row r="34" spans="4:7" x14ac:dyDescent="0.2">
      <c r="D34" s="7"/>
      <c r="E34" s="2"/>
      <c r="F34" s="2"/>
      <c r="G34" s="2"/>
    </row>
    <row r="35" spans="4:7" x14ac:dyDescent="0.2">
      <c r="D35" s="7"/>
      <c r="E35" s="2"/>
      <c r="F35" s="2"/>
      <c r="G35" s="2"/>
    </row>
    <row r="36" spans="4:7" x14ac:dyDescent="0.2">
      <c r="D36" s="7"/>
      <c r="E36" s="2"/>
      <c r="F36" s="2"/>
      <c r="G36" s="2"/>
    </row>
    <row r="37" spans="4:7" x14ac:dyDescent="0.2">
      <c r="D37" s="7"/>
      <c r="E37" s="2"/>
      <c r="F37" s="2"/>
      <c r="G37" s="2"/>
    </row>
    <row r="38" spans="4:7" x14ac:dyDescent="0.2">
      <c r="D38" s="7"/>
      <c r="E38" s="2"/>
      <c r="F38" s="2"/>
      <c r="G38" s="2"/>
    </row>
    <row r="39" spans="4:7" x14ac:dyDescent="0.2">
      <c r="D39" s="7"/>
      <c r="E39" s="2"/>
      <c r="F39" s="2"/>
      <c r="G39" s="2"/>
    </row>
    <row r="40" spans="4:7" x14ac:dyDescent="0.2">
      <c r="D40" s="7"/>
      <c r="E40" s="2"/>
      <c r="F40" s="2"/>
      <c r="G40" s="2"/>
    </row>
    <row r="41" spans="4:7" x14ac:dyDescent="0.2">
      <c r="D41" s="7"/>
      <c r="E41" s="2"/>
      <c r="F41" s="2"/>
      <c r="G41" s="2"/>
    </row>
    <row r="42" spans="4:7" x14ac:dyDescent="0.2">
      <c r="D42" s="7"/>
      <c r="E42" s="2"/>
      <c r="F42" s="2"/>
      <c r="G42" s="2"/>
    </row>
    <row r="43" spans="4:7" x14ac:dyDescent="0.2">
      <c r="D43" s="7"/>
      <c r="E43" s="2"/>
      <c r="F43" s="2"/>
      <c r="G43" s="2"/>
    </row>
    <row r="44" spans="4:7" x14ac:dyDescent="0.2">
      <c r="D44" s="7"/>
      <c r="E44" s="7"/>
      <c r="F44" s="7"/>
    </row>
  </sheetData>
  <mergeCells count="2">
    <mergeCell ref="C2:K2"/>
    <mergeCell ref="C11:K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9F058-C88A-4D74-8165-01543824144D}">
  <dimension ref="A1:M8"/>
  <sheetViews>
    <sheetView workbookViewId="0"/>
  </sheetViews>
  <sheetFormatPr defaultRowHeight="14.25" x14ac:dyDescent="0.2"/>
  <cols>
    <col min="1" max="1" width="26" style="16" customWidth="1"/>
    <col min="2" max="16384" width="9" style="16"/>
  </cols>
  <sheetData>
    <row r="1" spans="1:13" x14ac:dyDescent="0.2">
      <c r="A1" s="14" t="s">
        <v>28</v>
      </c>
    </row>
    <row r="3" spans="1:13" ht="15" thickBot="1" x14ac:dyDescent="0.25">
      <c r="D3" s="63" t="s">
        <v>37</v>
      </c>
      <c r="E3" s="63"/>
      <c r="F3" s="63"/>
      <c r="G3" s="63"/>
      <c r="H3" s="63"/>
      <c r="I3" s="41" t="s">
        <v>38</v>
      </c>
      <c r="J3" s="41"/>
      <c r="K3" s="41"/>
      <c r="L3" s="41"/>
      <c r="M3" s="41"/>
    </row>
    <row r="4" spans="1:13" x14ac:dyDescent="0.2">
      <c r="C4" s="7" t="s">
        <v>36</v>
      </c>
      <c r="D4" s="4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4" t="s">
        <v>5</v>
      </c>
      <c r="J4" s="5" t="s">
        <v>6</v>
      </c>
      <c r="K4" s="5" t="s">
        <v>7</v>
      </c>
      <c r="L4" s="5" t="s">
        <v>8</v>
      </c>
      <c r="M4" s="6" t="s">
        <v>9</v>
      </c>
    </row>
    <row r="5" spans="1:13" x14ac:dyDescent="0.2">
      <c r="C5" s="7">
        <v>1</v>
      </c>
      <c r="D5" s="49">
        <v>70.459000000000003</v>
      </c>
      <c r="E5" s="50">
        <v>70.808000000000007</v>
      </c>
      <c r="F5" s="50">
        <v>69.372</v>
      </c>
      <c r="G5" s="50">
        <f>AVERAGE(D5:F5)</f>
        <v>70.213000000000008</v>
      </c>
      <c r="H5" s="64">
        <f>STDEV(D5:F5)</f>
        <v>0.74893991748337529</v>
      </c>
      <c r="I5" s="49">
        <v>29.541</v>
      </c>
      <c r="J5" s="50">
        <v>29.192</v>
      </c>
      <c r="K5" s="50">
        <v>30.628</v>
      </c>
      <c r="L5" s="66">
        <f>AVERAGE(I5:K5)</f>
        <v>29.787000000000003</v>
      </c>
      <c r="M5" s="67">
        <f>STDEV(I5:K5)</f>
        <v>0.74893991748337196</v>
      </c>
    </row>
    <row r="6" spans="1:13" x14ac:dyDescent="0.2">
      <c r="C6" s="7">
        <v>3</v>
      </c>
      <c r="D6" s="49">
        <v>46.625</v>
      </c>
      <c r="E6" s="50">
        <v>48.23</v>
      </c>
      <c r="F6" s="50">
        <v>46.121000000000002</v>
      </c>
      <c r="G6" s="50">
        <f t="shared" ref="G6:G8" si="0">AVERAGE(D6:F6)</f>
        <v>46.991999999999997</v>
      </c>
      <c r="H6" s="64">
        <f t="shared" ref="H6:H8" si="1">STDEV(D6:F6)</f>
        <v>1.1013568903856708</v>
      </c>
      <c r="I6" s="49">
        <v>53.375</v>
      </c>
      <c r="J6" s="50">
        <v>51.77</v>
      </c>
      <c r="K6" s="50">
        <v>53.878999999999998</v>
      </c>
      <c r="L6" s="66">
        <f t="shared" ref="L6:L8" si="2">AVERAGE(I6:K6)</f>
        <v>53.008000000000003</v>
      </c>
      <c r="M6" s="67">
        <f t="shared" ref="M6:M8" si="3">STDEV(I6:K6)</f>
        <v>1.1013568903856708</v>
      </c>
    </row>
    <row r="7" spans="1:13" x14ac:dyDescent="0.2">
      <c r="C7" s="7">
        <v>5</v>
      </c>
      <c r="D7" s="49">
        <v>43.506999999999998</v>
      </c>
      <c r="E7" s="50">
        <v>36.363</v>
      </c>
      <c r="F7" s="50">
        <v>37.466999999999999</v>
      </c>
      <c r="G7" s="50">
        <f t="shared" si="0"/>
        <v>39.112333333333332</v>
      </c>
      <c r="H7" s="64">
        <f t="shared" si="1"/>
        <v>3.8457151913959162</v>
      </c>
      <c r="I7" s="49">
        <v>56.493000000000002</v>
      </c>
      <c r="J7" s="50">
        <v>63.637</v>
      </c>
      <c r="K7" s="50">
        <v>62.533000000000001</v>
      </c>
      <c r="L7" s="66">
        <f t="shared" si="2"/>
        <v>60.887666666666668</v>
      </c>
      <c r="M7" s="67">
        <f t="shared" si="3"/>
        <v>3.8457151913959162</v>
      </c>
    </row>
    <row r="8" spans="1:13" ht="15" thickBot="1" x14ac:dyDescent="0.25">
      <c r="C8" s="7">
        <v>24</v>
      </c>
      <c r="D8" s="53">
        <v>36.009</v>
      </c>
      <c r="E8" s="54">
        <v>34.29</v>
      </c>
      <c r="F8" s="54">
        <v>34.457000000000001</v>
      </c>
      <c r="G8" s="54">
        <f t="shared" si="0"/>
        <v>34.918666666666667</v>
      </c>
      <c r="H8" s="65">
        <f t="shared" si="1"/>
        <v>0.94794110224915018</v>
      </c>
      <c r="I8" s="53">
        <v>63.991</v>
      </c>
      <c r="J8" s="54">
        <v>65.709999999999994</v>
      </c>
      <c r="K8" s="54">
        <v>65.543000000000006</v>
      </c>
      <c r="L8" s="68">
        <f t="shared" si="2"/>
        <v>65.081333333333333</v>
      </c>
      <c r="M8" s="69">
        <f t="shared" si="3"/>
        <v>0.94794110224914963</v>
      </c>
    </row>
  </sheetData>
  <mergeCells count="2">
    <mergeCell ref="D3:H3"/>
    <mergeCell ref="I3:M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32E15-C8D9-4E7B-9031-B6B572EF7A08}">
  <dimension ref="A1:V14"/>
  <sheetViews>
    <sheetView workbookViewId="0">
      <selection activeCell="G32" sqref="G32"/>
    </sheetView>
  </sheetViews>
  <sheetFormatPr defaultRowHeight="14.25" x14ac:dyDescent="0.2"/>
  <cols>
    <col min="1" max="1" width="22.625" style="1" customWidth="1"/>
    <col min="2" max="2" width="9.625" style="1" customWidth="1"/>
    <col min="3" max="5" width="9" style="1"/>
    <col min="6" max="6" width="9" style="1" customWidth="1"/>
    <col min="7" max="16384" width="9" style="1"/>
  </cols>
  <sheetData>
    <row r="1" spans="1:22" x14ac:dyDescent="0.2">
      <c r="A1" s="14" t="s">
        <v>31</v>
      </c>
    </row>
    <row r="2" spans="1:22" ht="15" thickBot="1" x14ac:dyDescent="0.25">
      <c r="C2" s="41" t="s">
        <v>22</v>
      </c>
      <c r="D2" s="41"/>
      <c r="E2" s="41"/>
      <c r="F2" s="41"/>
      <c r="G2" s="41"/>
      <c r="H2" s="41" t="s">
        <v>23</v>
      </c>
      <c r="I2" s="41"/>
      <c r="J2" s="41"/>
      <c r="K2" s="41"/>
      <c r="L2" s="41"/>
      <c r="M2" s="41" t="s">
        <v>24</v>
      </c>
      <c r="N2" s="41"/>
      <c r="O2" s="41"/>
      <c r="P2" s="41"/>
      <c r="Q2" s="41"/>
      <c r="R2" s="41" t="s">
        <v>25</v>
      </c>
      <c r="S2" s="41"/>
      <c r="T2" s="41"/>
      <c r="U2" s="41"/>
      <c r="V2" s="41"/>
    </row>
    <row r="3" spans="1:22" x14ac:dyDescent="0.2">
      <c r="A3" s="1" t="s">
        <v>10</v>
      </c>
      <c r="B3" s="1" t="s">
        <v>21</v>
      </c>
      <c r="C3" s="4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4" t="s">
        <v>5</v>
      </c>
      <c r="I3" s="5" t="s">
        <v>6</v>
      </c>
      <c r="J3" s="5" t="s">
        <v>7</v>
      </c>
      <c r="K3" s="5" t="s">
        <v>8</v>
      </c>
      <c r="L3" s="6" t="s">
        <v>9</v>
      </c>
      <c r="M3" s="4" t="s">
        <v>5</v>
      </c>
      <c r="N3" s="5" t="s">
        <v>6</v>
      </c>
      <c r="O3" s="5" t="s">
        <v>7</v>
      </c>
      <c r="P3" s="5" t="s">
        <v>8</v>
      </c>
      <c r="Q3" s="6" t="s">
        <v>9</v>
      </c>
      <c r="R3" s="5" t="s">
        <v>5</v>
      </c>
      <c r="S3" s="5" t="s">
        <v>6</v>
      </c>
      <c r="T3" s="5" t="s">
        <v>7</v>
      </c>
      <c r="U3" s="5" t="s">
        <v>8</v>
      </c>
      <c r="V3" s="6" t="s">
        <v>9</v>
      </c>
    </row>
    <row r="4" spans="1:22" x14ac:dyDescent="0.2">
      <c r="B4" s="1">
        <v>1</v>
      </c>
      <c r="C4" s="26">
        <v>6.2910000000000004</v>
      </c>
      <c r="D4" s="27">
        <v>5.7270000000000003</v>
      </c>
      <c r="E4" s="27">
        <v>5.4909999999999997</v>
      </c>
      <c r="F4" s="28">
        <f>AVERAGE(C4:E4)</f>
        <v>5.8363333333333332</v>
      </c>
      <c r="G4" s="29">
        <f>STDEV(C4:E4)</f>
        <v>0.41105392995729112</v>
      </c>
      <c r="H4" s="26">
        <v>86.275999999999996</v>
      </c>
      <c r="I4" s="27">
        <v>87.471999999999994</v>
      </c>
      <c r="J4" s="27">
        <v>88.037999999999997</v>
      </c>
      <c r="K4" s="28">
        <f>AVERAGE(H4:J4)</f>
        <v>87.262</v>
      </c>
      <c r="L4" s="29">
        <f>STDEV(H4:J4)</f>
        <v>0.89957545542327899</v>
      </c>
      <c r="M4" s="26">
        <v>26.597999999999999</v>
      </c>
      <c r="N4" s="27">
        <v>36.212000000000003</v>
      </c>
      <c r="O4" s="27">
        <v>37.814999999999998</v>
      </c>
      <c r="P4" s="28">
        <f>AVERAGE(M4:O4)</f>
        <v>33.541666666666664</v>
      </c>
      <c r="Q4" s="29">
        <f>STDEV(M4:O4)</f>
        <v>6.0665708875223157</v>
      </c>
      <c r="R4" s="27">
        <v>73.402000000000001</v>
      </c>
      <c r="S4" s="27">
        <v>63.787999999999997</v>
      </c>
      <c r="T4" s="27">
        <v>62.185000000000002</v>
      </c>
      <c r="U4" s="28">
        <f>AVERAGE(R4:T4)</f>
        <v>66.458333333333329</v>
      </c>
      <c r="V4" s="29">
        <f>STDEV(R4:T4)</f>
        <v>6.0665708875223192</v>
      </c>
    </row>
    <row r="5" spans="1:22" x14ac:dyDescent="0.2">
      <c r="B5" s="1">
        <v>2</v>
      </c>
      <c r="C5" s="26">
        <v>8.8140000000000001</v>
      </c>
      <c r="D5" s="27">
        <v>7.9870000000000001</v>
      </c>
      <c r="E5" s="27">
        <v>7.4909999999999997</v>
      </c>
      <c r="F5" s="28">
        <f t="shared" ref="F5:F6" si="0">AVERAGE(C5:E5)</f>
        <v>8.0973333333333333</v>
      </c>
      <c r="G5" s="29">
        <f t="shared" ref="G5:G6" si="1">STDEV(C5:E5)</f>
        <v>0.66836541901368118</v>
      </c>
      <c r="H5" s="26">
        <v>80.866</v>
      </c>
      <c r="I5" s="27">
        <v>82.486999999999995</v>
      </c>
      <c r="J5" s="27">
        <v>83.662000000000006</v>
      </c>
      <c r="K5" s="28">
        <f t="shared" ref="K5:K6" si="2">AVERAGE(H5:J5)</f>
        <v>82.338333333333338</v>
      </c>
      <c r="L5" s="29">
        <f t="shared" ref="L5:L6" si="3">STDEV(H5:J5)</f>
        <v>1.4039160706158118</v>
      </c>
      <c r="M5" s="26">
        <v>40.850999999999999</v>
      </c>
      <c r="N5" s="27">
        <v>57.206000000000003</v>
      </c>
      <c r="O5" s="27">
        <v>54.033000000000001</v>
      </c>
      <c r="P5" s="28">
        <f t="shared" ref="P5:P6" si="4">AVERAGE(M5:O5)</f>
        <v>50.696666666666665</v>
      </c>
      <c r="Q5" s="29">
        <f t="shared" ref="Q5:Q6" si="5">STDEV(M5:O5)</f>
        <v>8.6729375838486149</v>
      </c>
      <c r="R5" s="27">
        <v>59.149000000000001</v>
      </c>
      <c r="S5" s="27">
        <v>42.793999999999997</v>
      </c>
      <c r="T5" s="27">
        <v>45.966999999999999</v>
      </c>
      <c r="U5" s="28">
        <f t="shared" ref="U5:U6" si="6">AVERAGE(R5:T5)</f>
        <v>49.303333333333335</v>
      </c>
      <c r="V5" s="29">
        <f t="shared" ref="V5:V6" si="7">STDEV(R5:T5)</f>
        <v>8.6729375838485634</v>
      </c>
    </row>
    <row r="6" spans="1:22" ht="15" thickBot="1" x14ac:dyDescent="0.25">
      <c r="B6" s="1">
        <v>3</v>
      </c>
      <c r="C6" s="30">
        <v>11.839</v>
      </c>
      <c r="D6" s="31">
        <v>10.663</v>
      </c>
      <c r="E6" s="31">
        <v>11.295</v>
      </c>
      <c r="F6" s="32">
        <f t="shared" si="0"/>
        <v>11.265666666666668</v>
      </c>
      <c r="G6" s="33">
        <f t="shared" si="1"/>
        <v>0.58854849701051259</v>
      </c>
      <c r="H6" s="30">
        <v>73.084999999999994</v>
      </c>
      <c r="I6" s="31">
        <v>76.481999999999999</v>
      </c>
      <c r="J6" s="31">
        <v>74.900000000000006</v>
      </c>
      <c r="K6" s="32">
        <f t="shared" si="2"/>
        <v>74.822333333333333</v>
      </c>
      <c r="L6" s="33">
        <f t="shared" si="3"/>
        <v>1.6998312661359489</v>
      </c>
      <c r="M6" s="30">
        <v>59.256999999999998</v>
      </c>
      <c r="N6" s="31">
        <v>69.795000000000002</v>
      </c>
      <c r="O6" s="31">
        <v>64.501000000000005</v>
      </c>
      <c r="P6" s="32">
        <f t="shared" si="4"/>
        <v>64.51766666666667</v>
      </c>
      <c r="Q6" s="33">
        <f t="shared" si="5"/>
        <v>5.2690197696851877</v>
      </c>
      <c r="R6" s="31">
        <v>40.743000000000002</v>
      </c>
      <c r="S6" s="31">
        <v>30.204999999999998</v>
      </c>
      <c r="T6" s="31">
        <v>35.499000000000002</v>
      </c>
      <c r="U6" s="32">
        <f t="shared" si="6"/>
        <v>35.482333333333337</v>
      </c>
      <c r="V6" s="33">
        <f t="shared" si="7"/>
        <v>5.269019769685217</v>
      </c>
    </row>
    <row r="10" spans="1:22" ht="15" thickBot="1" x14ac:dyDescent="0.25">
      <c r="C10" s="41" t="s">
        <v>22</v>
      </c>
      <c r="D10" s="41"/>
      <c r="E10" s="41"/>
      <c r="F10" s="41"/>
      <c r="G10" s="41"/>
      <c r="H10" s="41" t="s">
        <v>23</v>
      </c>
      <c r="I10" s="41"/>
      <c r="J10" s="41"/>
      <c r="K10" s="41"/>
      <c r="L10" s="41"/>
      <c r="M10" s="41" t="s">
        <v>26</v>
      </c>
      <c r="N10" s="41"/>
      <c r="O10" s="41"/>
      <c r="P10" s="41"/>
      <c r="Q10" s="41"/>
      <c r="R10" s="41" t="s">
        <v>27</v>
      </c>
      <c r="S10" s="41"/>
      <c r="T10" s="41"/>
      <c r="U10" s="41"/>
      <c r="V10" s="41"/>
    </row>
    <row r="11" spans="1:22" x14ac:dyDescent="0.2">
      <c r="A11" s="1" t="s">
        <v>0</v>
      </c>
      <c r="B11" s="1" t="s">
        <v>21</v>
      </c>
      <c r="C11" s="4" t="s">
        <v>5</v>
      </c>
      <c r="D11" s="5" t="s">
        <v>6</v>
      </c>
      <c r="E11" s="5" t="s">
        <v>7</v>
      </c>
      <c r="F11" s="5" t="s">
        <v>8</v>
      </c>
      <c r="G11" s="6" t="s">
        <v>9</v>
      </c>
      <c r="H11" s="4" t="s">
        <v>5</v>
      </c>
      <c r="I11" s="5" t="s">
        <v>6</v>
      </c>
      <c r="J11" s="5" t="s">
        <v>7</v>
      </c>
      <c r="K11" s="5" t="s">
        <v>8</v>
      </c>
      <c r="L11" s="6" t="s">
        <v>9</v>
      </c>
      <c r="M11" s="4" t="s">
        <v>5</v>
      </c>
      <c r="N11" s="5" t="s">
        <v>6</v>
      </c>
      <c r="O11" s="5" t="s">
        <v>7</v>
      </c>
      <c r="P11" s="5" t="s">
        <v>8</v>
      </c>
      <c r="Q11" s="6" t="s">
        <v>9</v>
      </c>
      <c r="R11" s="5" t="s">
        <v>5</v>
      </c>
      <c r="S11" s="5" t="s">
        <v>6</v>
      </c>
      <c r="T11" s="5" t="s">
        <v>7</v>
      </c>
      <c r="U11" s="5" t="s">
        <v>8</v>
      </c>
      <c r="V11" s="6" t="s">
        <v>9</v>
      </c>
    </row>
    <row r="12" spans="1:22" x14ac:dyDescent="0.2">
      <c r="B12" s="1">
        <v>1</v>
      </c>
      <c r="C12" s="34">
        <v>7.4329999999999998</v>
      </c>
      <c r="D12" s="35">
        <v>6.8010000000000002</v>
      </c>
      <c r="E12" s="35">
        <v>6.4710000000000001</v>
      </c>
      <c r="F12" s="28">
        <f>AVERAGE(C12:E12)</f>
        <v>6.9016666666666664</v>
      </c>
      <c r="G12" s="29">
        <f>STDEV(C12:E12)</f>
        <v>0.48883671438767073</v>
      </c>
      <c r="H12" s="34">
        <v>86.275999999999996</v>
      </c>
      <c r="I12" s="35">
        <v>87.471999999999994</v>
      </c>
      <c r="J12" s="35">
        <v>88.037999999999997</v>
      </c>
      <c r="K12" s="28">
        <f>AVERAGE(H12:J12)</f>
        <v>87.262</v>
      </c>
      <c r="L12" s="29">
        <f>STDEV(H12:J12)</f>
        <v>0.89957545542327899</v>
      </c>
      <c r="M12" s="34">
        <v>64.793000000000006</v>
      </c>
      <c r="N12" s="35">
        <v>64.781000000000006</v>
      </c>
      <c r="O12" s="35">
        <v>60.146999999999998</v>
      </c>
      <c r="P12" s="28">
        <f>AVERAGE(M12:O12)</f>
        <v>63.240333333333332</v>
      </c>
      <c r="Q12" s="29">
        <f>STDEV(M12:O12)</f>
        <v>2.6789119681940572</v>
      </c>
      <c r="R12" s="35">
        <v>35.207000000000001</v>
      </c>
      <c r="S12" s="35">
        <v>35.219000000000001</v>
      </c>
      <c r="T12" s="35">
        <v>39.853000000000002</v>
      </c>
      <c r="U12" s="28">
        <f>AVERAGE(R12:T12)</f>
        <v>36.759666666666668</v>
      </c>
      <c r="V12" s="29">
        <f>STDEV(R12:T12)</f>
        <v>2.6789119681940532</v>
      </c>
    </row>
    <row r="13" spans="1:22" x14ac:dyDescent="0.2">
      <c r="B13" s="1">
        <v>2</v>
      </c>
      <c r="C13" s="34">
        <v>10.32</v>
      </c>
      <c r="D13" s="35">
        <v>9.5259999999999998</v>
      </c>
      <c r="E13" s="35">
        <v>8.8469999999999995</v>
      </c>
      <c r="F13" s="28">
        <f t="shared" ref="F13:F14" si="8">AVERAGE(C13:E13)</f>
        <v>9.564333333333332</v>
      </c>
      <c r="G13" s="29">
        <f t="shared" ref="G13:G14" si="9">STDEV(C13:E13)</f>
        <v>0.73724780998883532</v>
      </c>
      <c r="H13" s="34">
        <v>80.866</v>
      </c>
      <c r="I13" s="35">
        <v>82.486999999999995</v>
      </c>
      <c r="J13" s="35">
        <v>83.662000000000006</v>
      </c>
      <c r="K13" s="28">
        <f t="shared" ref="K13:K14" si="10">AVERAGE(H13:J13)</f>
        <v>82.338333333333338</v>
      </c>
      <c r="L13" s="29">
        <f t="shared" ref="L13:L14" si="11">STDEV(H13:J13)</f>
        <v>1.4039160706158118</v>
      </c>
      <c r="M13" s="34">
        <v>86.201999999999998</v>
      </c>
      <c r="N13" s="35">
        <v>86.305999999999997</v>
      </c>
      <c r="O13" s="35">
        <v>82.08</v>
      </c>
      <c r="P13" s="28">
        <f t="shared" ref="P13:P14" si="12">AVERAGE(M13:O13)</f>
        <v>84.862666666666655</v>
      </c>
      <c r="Q13" s="29">
        <f t="shared" ref="Q13:Q14" si="13">STDEV(M13:O13)</f>
        <v>2.4104209867434636</v>
      </c>
      <c r="R13" s="35">
        <v>13.798</v>
      </c>
      <c r="S13" s="35">
        <v>13.694000000000001</v>
      </c>
      <c r="T13" s="35">
        <v>17.920000000000002</v>
      </c>
      <c r="U13" s="28">
        <f t="shared" ref="U13:U14" si="14">AVERAGE(R13:T13)</f>
        <v>15.137333333333336</v>
      </c>
      <c r="V13" s="29">
        <f t="shared" ref="V13:V14" si="15">STDEV(R13:T13)</f>
        <v>2.4104209867434436</v>
      </c>
    </row>
    <row r="14" spans="1:22" ht="15" thickBot="1" x14ac:dyDescent="0.25">
      <c r="B14" s="1">
        <v>3</v>
      </c>
      <c r="C14" s="36">
        <v>15.076000000000001</v>
      </c>
      <c r="D14" s="37">
        <v>12.855</v>
      </c>
      <c r="E14" s="37">
        <v>13.805</v>
      </c>
      <c r="F14" s="32">
        <f t="shared" si="8"/>
        <v>13.912000000000001</v>
      </c>
      <c r="G14" s="33">
        <f t="shared" si="9"/>
        <v>1.1143594572668194</v>
      </c>
      <c r="H14" s="36">
        <v>73.084999999999994</v>
      </c>
      <c r="I14" s="37">
        <v>76.481999999999999</v>
      </c>
      <c r="J14" s="37">
        <v>74.900000000000006</v>
      </c>
      <c r="K14" s="32">
        <f t="shared" si="10"/>
        <v>74.822333333333333</v>
      </c>
      <c r="L14" s="33">
        <f t="shared" si="11"/>
        <v>1.6998312661359489</v>
      </c>
      <c r="M14" s="36">
        <v>96.293999999999997</v>
      </c>
      <c r="N14" s="37">
        <v>96.762</v>
      </c>
      <c r="O14" s="37">
        <v>93.382000000000005</v>
      </c>
      <c r="P14" s="32">
        <f t="shared" si="12"/>
        <v>95.479333333333329</v>
      </c>
      <c r="Q14" s="33">
        <f t="shared" si="13"/>
        <v>1.8313550538694896</v>
      </c>
      <c r="R14" s="37">
        <v>3.706</v>
      </c>
      <c r="S14" s="37">
        <v>3.238</v>
      </c>
      <c r="T14" s="37">
        <v>6.6180000000000003</v>
      </c>
      <c r="U14" s="32">
        <f t="shared" si="14"/>
        <v>4.5206666666666671</v>
      </c>
      <c r="V14" s="33">
        <f t="shared" si="15"/>
        <v>1.8313550538694923</v>
      </c>
    </row>
  </sheetData>
  <mergeCells count="8">
    <mergeCell ref="C10:G10"/>
    <mergeCell ref="H10:L10"/>
    <mergeCell ref="M10:Q10"/>
    <mergeCell ref="R10:V10"/>
    <mergeCell ref="C2:G2"/>
    <mergeCell ref="H2:L2"/>
    <mergeCell ref="M2:Q2"/>
    <mergeCell ref="R2:V2"/>
  </mergeCells>
  <phoneticPr fontId="2" type="noConversion"/>
  <pageMargins left="0.7" right="0.7" top="0.75" bottom="0.75" header="0.3" footer="0.3"/>
  <ignoredErrors>
    <ignoredError sqref="G4:G6 F4:F6 F12 F13:F14 G12:G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5659-2938-4AE2-AB77-C3532A99E9A7}">
  <dimension ref="A1:H10"/>
  <sheetViews>
    <sheetView workbookViewId="0">
      <selection activeCell="F30" sqref="F30"/>
    </sheetView>
  </sheetViews>
  <sheetFormatPr defaultRowHeight="14.25" x14ac:dyDescent="0.2"/>
  <cols>
    <col min="1" max="1" width="23.875" customWidth="1"/>
    <col min="2" max="2" width="20.625" customWidth="1"/>
  </cols>
  <sheetData>
    <row r="1" spans="1:8" x14ac:dyDescent="0.2">
      <c r="A1" s="14" t="s">
        <v>33</v>
      </c>
    </row>
    <row r="3" spans="1:8" ht="18" customHeight="1" x14ac:dyDescent="0.2">
      <c r="B3" s="1"/>
      <c r="C3" s="43" t="s">
        <v>34</v>
      </c>
      <c r="D3" s="43"/>
      <c r="E3" s="43"/>
      <c r="F3" s="43"/>
      <c r="G3" s="43"/>
    </row>
    <row r="4" spans="1:8" ht="18" customHeight="1" thickBot="1" x14ac:dyDescent="0.25">
      <c r="B4" s="1" t="s">
        <v>35</v>
      </c>
      <c r="C4" s="44" t="s">
        <v>5</v>
      </c>
      <c r="D4" s="44" t="s">
        <v>6</v>
      </c>
      <c r="E4" s="44" t="s">
        <v>7</v>
      </c>
      <c r="F4" s="44" t="s">
        <v>8</v>
      </c>
      <c r="G4" s="44" t="s">
        <v>9</v>
      </c>
    </row>
    <row r="5" spans="1:8" ht="18" customHeight="1" x14ac:dyDescent="0.2">
      <c r="B5" s="1">
        <v>0</v>
      </c>
      <c r="C5" s="57">
        <v>97.885580000000004</v>
      </c>
      <c r="D5" s="58">
        <v>103.0615</v>
      </c>
      <c r="E5" s="58">
        <v>99.052970000000002</v>
      </c>
      <c r="F5" s="47">
        <f>AVERAGE(C5:E5)</f>
        <v>100.00001666666667</v>
      </c>
      <c r="G5" s="48">
        <f>STDEV(C5:E5)</f>
        <v>2.7148130696667327</v>
      </c>
    </row>
    <row r="6" spans="1:8" ht="18" customHeight="1" x14ac:dyDescent="0.2">
      <c r="B6" s="1">
        <v>5</v>
      </c>
      <c r="C6" s="59">
        <v>23.540410000000001</v>
      </c>
      <c r="D6" s="60">
        <v>22.611509999999999</v>
      </c>
      <c r="E6" s="60">
        <v>21.280930000000001</v>
      </c>
      <c r="F6" s="51">
        <f t="shared" ref="F6:F9" si="0">AVERAGE(C6:E6)</f>
        <v>22.477616666666666</v>
      </c>
      <c r="G6" s="52">
        <f t="shared" ref="G6:G10" si="1">STDEV(C6:E6)</f>
        <v>1.1356751455118375</v>
      </c>
    </row>
    <row r="7" spans="1:8" ht="18" customHeight="1" x14ac:dyDescent="0.2">
      <c r="B7" s="1">
        <v>10</v>
      </c>
      <c r="C7" s="59">
        <v>14.28492</v>
      </c>
      <c r="D7" s="60">
        <v>10.41452</v>
      </c>
      <c r="E7" s="60">
        <v>10.89152</v>
      </c>
      <c r="F7" s="51">
        <f t="shared" si="0"/>
        <v>11.863653333333332</v>
      </c>
      <c r="G7" s="52">
        <f t="shared" si="1"/>
        <v>2.1103984110431222</v>
      </c>
    </row>
    <row r="8" spans="1:8" ht="18" customHeight="1" x14ac:dyDescent="0.2">
      <c r="B8" s="42">
        <v>15</v>
      </c>
      <c r="C8" s="59">
        <v>6.5608519999999997</v>
      </c>
      <c r="D8" s="60">
        <v>4.8034809999999997</v>
      </c>
      <c r="E8" s="60">
        <v>4.983403</v>
      </c>
      <c r="F8" s="51">
        <f t="shared" si="0"/>
        <v>5.4492453333333328</v>
      </c>
      <c r="G8" s="52">
        <f t="shared" si="1"/>
        <v>0.96687383745468303</v>
      </c>
    </row>
    <row r="9" spans="1:8" ht="18" customHeight="1" thickBot="1" x14ac:dyDescent="0.25">
      <c r="B9" s="42">
        <v>20</v>
      </c>
      <c r="C9" s="61">
        <v>4.8369549999999997</v>
      </c>
      <c r="D9" s="62">
        <v>4.3097440000000002</v>
      </c>
      <c r="E9" s="62">
        <v>9.3768309999999992</v>
      </c>
      <c r="F9" s="55">
        <f t="shared" si="0"/>
        <v>6.1745100000000006</v>
      </c>
      <c r="G9" s="56">
        <f t="shared" si="1"/>
        <v>2.7857912161378828</v>
      </c>
    </row>
    <row r="10" spans="1:8" x14ac:dyDescent="0.2">
      <c r="C10" s="46"/>
      <c r="D10" s="46"/>
      <c r="E10" s="46"/>
      <c r="F10" s="46"/>
      <c r="G10" s="45"/>
      <c r="H10" s="46"/>
    </row>
  </sheetData>
  <mergeCells count="1">
    <mergeCell ref="C3:G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E27" sqref="E27"/>
    </sheetView>
  </sheetViews>
  <sheetFormatPr defaultRowHeight="14.25" x14ac:dyDescent="0.2"/>
  <cols>
    <col min="1" max="1" width="21.375" style="1" customWidth="1"/>
    <col min="2" max="2" width="9" style="1"/>
    <col min="3" max="3" width="10" style="1" customWidth="1"/>
    <col min="4" max="4" width="19.125" style="1" customWidth="1"/>
    <col min="5" max="5" width="24" style="1" customWidth="1"/>
    <col min="6" max="16384" width="9" style="1"/>
  </cols>
  <sheetData>
    <row r="1" spans="1:12" ht="15" thickBot="1" x14ac:dyDescent="0.25">
      <c r="A1" s="14" t="s">
        <v>32</v>
      </c>
    </row>
    <row r="2" spans="1:12" x14ac:dyDescent="0.2">
      <c r="A2" s="1" t="s">
        <v>10</v>
      </c>
      <c r="B2" s="11" t="s">
        <v>1</v>
      </c>
      <c r="C2" s="12" t="s">
        <v>2</v>
      </c>
      <c r="D2" s="12" t="s">
        <v>3</v>
      </c>
      <c r="E2" s="13" t="s">
        <v>4</v>
      </c>
    </row>
    <row r="3" spans="1:12" x14ac:dyDescent="0.2">
      <c r="B3" s="17">
        <v>52</v>
      </c>
      <c r="C3" s="28">
        <v>206</v>
      </c>
      <c r="D3" s="28"/>
      <c r="E3" s="29"/>
    </row>
    <row r="4" spans="1:12" x14ac:dyDescent="0.2">
      <c r="B4" s="17">
        <v>76</v>
      </c>
      <c r="C4" s="28">
        <v>242</v>
      </c>
      <c r="D4" s="28">
        <v>6.6666670000000003</v>
      </c>
      <c r="E4" s="29">
        <v>0</v>
      </c>
    </row>
    <row r="5" spans="1:12" x14ac:dyDescent="0.2">
      <c r="B5" s="17">
        <v>78</v>
      </c>
      <c r="C5" s="28"/>
      <c r="D5" s="28">
        <v>6.3631996666666666</v>
      </c>
      <c r="E5" s="29">
        <v>0.30346633333333334</v>
      </c>
    </row>
    <row r="6" spans="1:12" x14ac:dyDescent="0.2">
      <c r="B6" s="17">
        <v>82</v>
      </c>
      <c r="C6" s="28"/>
      <c r="D6" s="28">
        <v>5.8178886666666658</v>
      </c>
      <c r="E6" s="29">
        <v>0.84877766666666654</v>
      </c>
    </row>
    <row r="7" spans="1:12" x14ac:dyDescent="0.2">
      <c r="B7" s="17">
        <v>88</v>
      </c>
      <c r="C7" s="28">
        <v>213</v>
      </c>
      <c r="D7" s="28">
        <v>4.7518666666666656</v>
      </c>
      <c r="E7" s="29">
        <v>1.9147999999999998</v>
      </c>
    </row>
    <row r="8" spans="1:12" x14ac:dyDescent="0.2">
      <c r="B8" s="17">
        <v>100</v>
      </c>
      <c r="C8" s="28">
        <v>239</v>
      </c>
      <c r="D8" s="28">
        <v>3.0692666666666661</v>
      </c>
      <c r="E8" s="29">
        <v>3.5973999999999999</v>
      </c>
    </row>
    <row r="9" spans="1:12" x14ac:dyDescent="0.2">
      <c r="B9" s="17">
        <v>106</v>
      </c>
      <c r="C9" s="28">
        <v>208.33333333333334</v>
      </c>
      <c r="D9" s="28">
        <v>2.0398003333333334</v>
      </c>
      <c r="E9" s="29">
        <v>4.6268666666666665</v>
      </c>
    </row>
    <row r="10" spans="1:12" x14ac:dyDescent="0.2">
      <c r="B10" s="17">
        <v>112</v>
      </c>
      <c r="C10" s="28"/>
      <c r="D10" s="28">
        <v>0.51722233333333334</v>
      </c>
      <c r="E10" s="29">
        <v>6.1494446666666667</v>
      </c>
    </row>
    <row r="11" spans="1:12" x14ac:dyDescent="0.2">
      <c r="B11" s="17">
        <v>124</v>
      </c>
      <c r="C11" s="28">
        <v>264.33333333333331</v>
      </c>
      <c r="D11" s="28">
        <v>3.9188000000000005</v>
      </c>
      <c r="E11" s="29">
        <v>8.0811999999999991</v>
      </c>
    </row>
    <row r="12" spans="1:12" x14ac:dyDescent="0.2">
      <c r="B12" s="17">
        <v>136</v>
      </c>
      <c r="C12" s="28">
        <v>265.66666666666669</v>
      </c>
      <c r="D12" s="28">
        <v>2.1134400000000002</v>
      </c>
      <c r="E12" s="29">
        <v>9.8865600000000011</v>
      </c>
    </row>
    <row r="13" spans="1:12" ht="15" thickBot="1" x14ac:dyDescent="0.25">
      <c r="B13" s="18">
        <v>148</v>
      </c>
      <c r="C13" s="32">
        <v>285</v>
      </c>
      <c r="D13" s="32">
        <v>1.0823199999999999</v>
      </c>
      <c r="E13" s="33">
        <v>10.917679999999999</v>
      </c>
    </row>
    <row r="14" spans="1:12" x14ac:dyDescent="0.2">
      <c r="B14" s="3"/>
      <c r="H14" s="3"/>
      <c r="I14" s="3"/>
      <c r="J14" s="3"/>
      <c r="K14" s="3"/>
      <c r="L14" s="3"/>
    </row>
    <row r="32" s="1" customFormat="1" x14ac:dyDescent="0.2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SI_Fig. 8a,b</vt:lpstr>
      <vt:lpstr>SI_Fig.9</vt:lpstr>
      <vt:lpstr>SI_Fig. 11a,b</vt:lpstr>
      <vt:lpstr>SI_Fig.12</vt:lpstr>
      <vt:lpstr>SI_Fig.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王玲</dc:creator>
  <cp:lastModifiedBy>Jimmy zhang</cp:lastModifiedBy>
  <dcterms:created xsi:type="dcterms:W3CDTF">2015-06-05T18:19:34Z</dcterms:created>
  <dcterms:modified xsi:type="dcterms:W3CDTF">2025-10-03T11:43:53Z</dcterms:modified>
</cp:coreProperties>
</file>